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state="visible" name="Sayfa1" sheetId="1" r:id="rId4"/>
    <sheet state="visible" name="Sayfa2" sheetId="2" r:id="rId5"/>
    <sheet state="visible" name="Sayfa3" sheetId="3" r:id="rId6"/>
  </sheets>
</workbook>
</file>

<file path=xl/sharedStrings.xml><?xml version="1.0" encoding="utf-8"?>
<sst xmlns="http://schemas.openxmlformats.org/spreadsheetml/2006/main">
  <si>
    <t>Şartnamede güçleri belirtilen direk/bina tipi trafo merkezlerinin tamamının, yüksek gerilim işletme sorumluluğu ve kestirimci bakım için mühendislik hizmet bedeli (aylık)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</si>
  <si>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</si>
  <si>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</si>
  <si>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</si>
  <si>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trafo merkezleri, trafo güçlerindeki artışlar ve işverene ait kiralık yerler için yüksek gerilim işletme sorumluluğu ve kestirimci bakım için mühendislik hizmet bedeli 1 KVA için (aylık)</t>
  </si>
  <si>
    <t>SEYDİBEY</t>
  </si>
  <si>
    <t>MİKTARLAR</t>
  </si>
  <si>
    <t>TUTARI</t>
  </si>
  <si>
    <t>TAHMİNİ</t>
  </si>
  <si>
    <t>TOPLAM</t>
  </si>
  <si>
    <t>Firmalar tekliflerini sarı bölgeye yazacaktır.</t>
  </si>
  <si>
    <t>3-4 ve 8 nolu bölümlere virgüllü teklif yazılacaktır. Örneğin %10 indirim teklif ediliyorsa 0,90 yazılacaktır.</t>
  </si>
  <si>
    <t>TAHMİNİ MİKTARLARI GİRİLMİŞ TEKLİF BİRİM FİYAT CETVELİ</t>
  </si>
  <si>
    <t>DOGAL DEPO</t>
  </si>
  <si>
    <t>ELEKTRİK TESİSLERİNDE BAKIM ONARIM İŞLERİ (SEYDİBEY VE DOGAL DEPO)</t>
  </si>
  <si>
    <r>
      <t xml:space="preserve">Bakım onarım işleri için kullanılacak malzeme ve işçilik için TEDAŞ 2017 özel işler birim fiyatlarının tamamına uygulanacak </t>
    </r>
    <r>
      <rPr>
        <rFont val="Arial"/>
        <charset val="162"/>
        <family val="2"/>
        <b/>
        <color rgb="FF000000"/>
        <sz val="11"/>
      </rPr>
      <t>indirim yüzdesi</t>
    </r>
  </si>
  <si>
    <r>
      <t xml:space="preserve">Bakım onarım işleri için kullanılacak malzeme ve işçilik için Bayındırlık 2017 fiyatlarının tamamına uygulanacak </t>
    </r>
    <r>
      <rPr>
        <rFont val="Arial"/>
        <charset val="162"/>
        <family val="2"/>
        <b/>
        <color rgb="FF000000"/>
        <sz val="11"/>
      </rPr>
      <t>indirim yüzdesi</t>
    </r>
  </si>
  <si>
    <r>
      <t xml:space="preserve">Yeni yapılan veya tadil edilen tesislerin sadece proje ve TUS hizmetleri için EMO 2017 birim fiyatlarının tamamına uygulanacak </t>
    </r>
    <r>
      <rPr>
        <rFont val="Arial"/>
        <charset val="162"/>
        <family val="2"/>
        <b/>
        <color rgb="FF000000"/>
        <sz val="11"/>
      </rPr>
      <t>indirim yüzdesi</t>
    </r>
  </si>
  <si>
    <t>sat:2000147373</t>
  </si>
  <si>
    <t>Bakım onarım işleri için kullanılacak malzeme ve işçilik için TEDAŞ 2017 özel işler birim fiyatlarının tamamına uygulanacak indirim yüzdesi</t>
  </si>
  <si>
    <t>Bakım onarım işleri için kullanılacak malzeme ve işçilik için TEDAŞ 2018 özel işler birim fiyatlarının tamamına uygulanacak indirim yüzdesi</t>
  </si>
  <si>
    <t>Bakım onarım işleri için kullanılacak malzeme ve işçilik için Bayındırlık 2018 fiyatlarının tamamına uygulanacak indirim yüzdesi</t>
  </si>
  <si>
    <t>Yeni yapılan veya tadil edilen tesislerin sadece proje ve TUS hizmetleri için EMO 2018 birim fiyatlarının tamamına uygulanacak indirim yüzdesi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</si>
</sst>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dr="http://schemas.openxmlformats.org/drawingml/2006/spreadsheetDrawing" mc:Ignorable="x14ac">
  <numFmts count="19">
    <numFmt numFmtId="5" formatCode="#,##0\ &quot;TL&quot;;\-#,##0\ &quot;TL&quot;"/>
    <numFmt numFmtId="6" formatCode="#,##0\ &quot;TL&quot;;[Red]\-#,##0\ &quot;TL&quot;"/>
    <numFmt numFmtId="7" formatCode="#,##0.00\ &quot;TL&quot;;\-#,##0.00\ &quot;TL&quot;"/>
    <numFmt numFmtId="8" formatCode="#,##0.00\ &quot;TL&quot;;[Red]\-#,##0.00\ &quot;TL&quot;"/>
    <numFmt numFmtId="41" formatCode="_-* #,##0\ _T_L_-;\-* #,##0\ _T_L_-;_-* &quot;-&quot;\ _T_L_-;_-@_-"/>
    <numFmt numFmtId="42" formatCode="_-* #,##0\ &quot;TL&quot;_-;\-* #,##0\ &quot;TL&quot;_-;_-* &quot;-&quot;\ &quot;TL&quot;_-;_-@_-"/>
    <numFmt numFmtId="43" formatCode="_-* #,##0.00\ _T_L_-;\-* #,##0.00\ _T_L_-;_-* &quot;-&quot;??\ _T_L_-;_-@_-"/>
    <numFmt numFmtId="44" formatCode="_-* #,##0.00\ &quot;TL&quot;_-;\-* #,##0.00\ &quot;TL&quot;_-;_-* &quot;-&quot;??\ &quot;TL&quot;_-;_-@_-"/>
    <numFmt numFmtId="164" formatCode="#,##0\ &quot;₺&quot;;\-#,##0\ &quot;₺&quot;"/>
    <numFmt numFmtId="165" formatCode="#,##0\ &quot;₺&quot;;[Red]\-#,##0\ &quot;₺&quot;"/>
    <numFmt numFmtId="166" formatCode="#,##0.00\ &quot;₺&quot;;\-#,##0.00\ &quot;₺&quot;"/>
    <numFmt numFmtId="167" formatCode="#,##0.00\ &quot;₺&quot;;[Red]\-#,##0.00\ &quot;₺&quot;"/>
    <numFmt numFmtId="168" formatCode="_-* #,##0\ &quot;₺&quot;_-;\-* #,##0\ &quot;₺&quot;_-;_-* &quot;-&quot;\ &quot;₺&quot;_-;_-@_-"/>
    <numFmt numFmtId="169" formatCode="_-* #,##0\ _₺_-;\-* #,##0\ _₺_-;_-* &quot;-&quot;\ _₺_-;_-@_-"/>
    <numFmt numFmtId="170" formatCode="_-* #,##0.00\ &quot;₺&quot;_-;\-* #,##0.00\ &quot;₺&quot;_-;_-* &quot;-&quot;??\ &quot;₺&quot;_-;_-@_-"/>
    <numFmt numFmtId="171" formatCode="_-* #,##0.00\ _₺_-;\-* #,##0.00\ _₺_-;_-* &quot;-&quot;??\ _₺_-;_-@_-"/>
    <numFmt numFmtId="172" formatCode="&quot;Evet&quot;;&quot;Evet&quot;;&quot;Hayır&quot;"/>
    <numFmt numFmtId="173" formatCode="&quot;Doğru&quot;;&quot;Doğru&quot;;&quot;Yanlış&quot;"/>
    <numFmt numFmtId="174" formatCode="&quot;Açık&quot;;&quot;Açık&quot;;&quot;Kapalı&quot;"/>
  </numFmts>
  <fonts count="26">
    <font>
      <name val="Arial Tur"/>
      <charset val="162"/>
      <color rgb="FF000000"/>
      <sz val="10"/>
    </font>
    <font>
      <name val="Arial Tur"/>
      <charset val="162"/>
      <color rgb="FF000000"/>
      <sz val="10"/>
    </font>
    <font>
      <name val="Arial Tur"/>
      <charset val="162"/>
      <color rgb="FF000000"/>
      <sz val="10"/>
    </font>
    <font>
      <name val="Arial Tur"/>
      <charset val="162"/>
      <color rgb="FF000000"/>
      <sz val="10"/>
    </font>
    <font>
      <name val="Arial Tur"/>
      <charset val="162"/>
      <color rgb="FF000000"/>
      <sz val="8"/>
    </font>
    <font>
      <name val="Arial Tur"/>
      <charset val="162"/>
      <color rgb="FF000000"/>
      <sz val="11"/>
    </font>
    <font>
      <name val="Arial"/>
      <charset val="162"/>
      <family val="2"/>
      <color rgb="FF000000"/>
      <sz val="11"/>
    </font>
    <font>
      <name val="Arial"/>
      <charset val="162"/>
      <family val="2"/>
      <b/>
      <color rgb="FF000000"/>
      <sz val="11"/>
    </font>
    <font>
      <name val="Arial Tur"/>
      <charset val="162"/>
      <color rgb="FF000000"/>
      <sz val="10"/>
    </font>
    <font>
      <name val="Calibri"/>
      <charset val="162"/>
      <family val="2"/>
      <color rgb="FF000000"/>
      <sz val="11"/>
    </font>
    <font>
      <name val="Calibri"/>
      <charset val="162"/>
      <family val="2"/>
      <color rgb="FFFFFFFF"/>
      <sz val="11"/>
    </font>
    <font>
      <name val="Calibri"/>
      <charset val="162"/>
      <family val="2"/>
      <i/>
      <color rgb="FF808080"/>
      <sz val="11"/>
    </font>
    <font>
      <name val="Cambria"/>
      <charset val="162"/>
      <family val="2"/>
      <b/>
      <color rgb="FF003366"/>
      <sz val="18"/>
    </font>
    <font>
      <name val="Calibri"/>
      <charset val="162"/>
      <family val="2"/>
      <color rgb="FFFF9900"/>
      <sz val="11"/>
    </font>
    <font>
      <name val="Calibri"/>
      <charset val="162"/>
      <family val="2"/>
      <b/>
      <color rgb="FF003366"/>
      <sz val="15"/>
    </font>
    <font>
      <name val="Calibri"/>
      <charset val="162"/>
      <family val="2"/>
      <b/>
      <color rgb="FF003366"/>
      <sz val="13"/>
    </font>
    <font>
      <name val="Calibri"/>
      <charset val="162"/>
      <family val="2"/>
      <b/>
      <color rgb="FF003366"/>
      <sz val="11"/>
    </font>
    <font>
      <name val="Calibri"/>
      <charset val="162"/>
      <family val="2"/>
      <b/>
      <color rgb="FF333333"/>
      <sz val="11"/>
    </font>
    <font>
      <name val="Calibri"/>
      <charset val="162"/>
      <family val="2"/>
      <color rgb="FF333399"/>
      <sz val="11"/>
    </font>
    <font>
      <name val="Calibri"/>
      <charset val="162"/>
      <family val="2"/>
      <b/>
      <color rgb="FFFF9900"/>
      <sz val="11"/>
    </font>
    <font>
      <name val="Calibri"/>
      <charset val="162"/>
      <family val="2"/>
      <b/>
      <color rgb="FFFFFFFF"/>
      <sz val="11"/>
    </font>
    <font>
      <name val="Calibri"/>
      <charset val="162"/>
      <family val="2"/>
      <color rgb="FF008000"/>
      <sz val="11"/>
    </font>
    <font>
      <name val="Calibri"/>
      <charset val="162"/>
      <family val="2"/>
      <color rgb="FF800080"/>
      <sz val="11"/>
    </font>
    <font>
      <name val="Calibri"/>
      <charset val="162"/>
      <family val="2"/>
      <color rgb="FF993300"/>
      <sz val="11"/>
    </font>
    <font>
      <name val="Calibri"/>
      <charset val="162"/>
      <family val="2"/>
      <b/>
      <color rgb="FF000000"/>
      <sz val="11"/>
    </font>
    <font>
      <name val="Calibri"/>
      <charset val="162"/>
      <family val="2"/>
      <color rgb="FFFF0000"/>
      <sz val="11"/>
    </font>
  </fonts>
  <fills count="2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rgb="FFFFFF00"/>
      </patternFill>
    </fill>
  </fills>
  <borders count="17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99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333399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C0C0C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66CC"/>
      </bottom>
      <diagonal style="none">
        <color rgb="FF000000"/>
      </diagonal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 style="none">
        <color rgb="FF00000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 style="none">
        <color rgb="FF000000"/>
      </diagonal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thin">
        <color rgb="FF333399"/>
      </top>
      <bottom style="double">
        <color rgb="FF333399"/>
      </bottom>
      <diagonal style="none">
        <color rgb="FF000000"/>
      </diagonal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diagonal style="none">
        <color rgb="FF000000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medium">
        <color rgb="FF000000"/>
      </top>
      <bottom style="thin">
        <color rgb="FF000000"/>
      </bottom>
      <diagonal style="none">
        <color rgb="FF000000"/>
      </diagonal>
    </border>
    <border>
      <left style="none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 style="none">
        <color rgb="FF000000"/>
      </diagonal>
    </border>
  </borders>
  <cellStyleXfs count="61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9" fillId="2" borderId="0" xfId="0" applyFont="1" applyFill="1"/>
    <xf numFmtId="0" fontId="9" fillId="3" borderId="0" xfId="0" applyFont="1" applyFill="1"/>
    <xf numFmtId="0" fontId="9" fillId="4" borderId="0" xfId="0" applyFont="1" applyFill="1"/>
    <xf numFmtId="0" fontId="9" fillId="5" borderId="0" xfId="0" applyFont="1" applyFill="1"/>
    <xf numFmtId="0" fontId="9" fillId="6" borderId="0" xfId="0" applyFont="1" applyFill="1"/>
    <xf numFmtId="0" fontId="9" fillId="7" borderId="0" xfId="0" applyFont="1" applyFill="1"/>
    <xf numFmtId="0" fontId="9" fillId="8" borderId="0" xfId="0" applyFont="1" applyFill="1"/>
    <xf numFmtId="0" fontId="9" fillId="9" borderId="0" xfId="0" applyFont="1" applyFill="1"/>
    <xf numFmtId="0" fontId="9" fillId="10" borderId="0" xfId="0" applyFont="1" applyFill="1"/>
    <xf numFmtId="0" fontId="9" fillId="5" borderId="0" xfId="0" applyFont="1" applyFill="1"/>
    <xf numFmtId="0" fontId="9" fillId="8" borderId="0" xfId="0" applyFont="1" applyFill="1"/>
    <xf numFmtId="0" fontId="9" fillId="11" borderId="0" xfId="0" applyFont="1" applyFill="1"/>
    <xf numFmtId="0" fontId="10" fillId="12" borderId="0" xfId="0" applyFont="1" applyFill="1"/>
    <xf numFmtId="0" fontId="10" fillId="9" borderId="0" xfId="0" applyFont="1" applyFill="1"/>
    <xf numFmtId="0" fontId="10" fillId="10" borderId="0" xfId="0" applyFont="1" applyFill="1"/>
    <xf numFmtId="0" fontId="10" fillId="13" borderId="0" xfId="0" applyFont="1" applyFill="1"/>
    <xf numFmtId="0" fontId="10" fillId="14" borderId="0" xfId="0" applyFont="1" applyFill="1"/>
    <xf numFmtId="0" fontId="10" fillId="15" borderId="0" xfId="0" applyFont="1" applyFill="1"/>
    <xf numFmtId="0" fontId="11" fillId="0" borderId="0" xfId="0" applyFont="1"/>
    <xf numFmtId="0" fontId="12" fillId="0" borderId="0" xfId="0" applyFont="1"/>
    <xf numFmtId="0" fontId="13" fillId="0" borderId="1" xfId="0" applyFont="1" applyBorder="1"/>
    <xf numFmtId="0" fontId="14" fillId="0" borderId="2" xfId="0" applyFont="1" applyBorder="1"/>
    <xf numFmtId="0" fontId="15" fillId="0" borderId="3" xfId="0" applyFont="1" applyBorder="1"/>
    <xf numFmtId="0" fontId="16" fillId="0" borderId="4" xfId="0" applyFont="1" applyBorder="1"/>
    <xf numFmtId="0" fontId="16" fillId="0" borderId="0" xfId="0" applyFont="1"/>
    <xf numFmtId="41" fontId="1" fillId="0" borderId="0" xfId="0" applyNumberFormat="1" applyFont="1"/>
    <xf numFmtId="0" fontId="17" fillId="16" borderId="5" xfId="0" applyFont="1" applyFill="1" applyBorder="1"/>
    <xf numFmtId="0" fontId="18" fillId="7" borderId="6" xfId="0" applyFont="1" applyFill="1" applyBorder="1"/>
    <xf numFmtId="0" fontId="19" fillId="16" borderId="6" xfId="0" applyFont="1" applyFill="1" applyBorder="1"/>
    <xf numFmtId="0" fontId="20" fillId="17" borderId="7" xfId="0" applyFont="1" applyFill="1" applyBorder="1"/>
    <xf numFmtId="0" fontId="21" fillId="4" borderId="0" xfId="0" applyFont="1" applyFill="1"/>
    <xf numFmtId="0" fontId="22" fillId="3" borderId="0" xfId="0" applyFont="1" applyFill="1"/>
    <xf numFmtId="0" fontId="8" fillId="18" borderId="8" xfId="0" applyFont="1" applyFill="1" applyBorder="1"/>
    <xf numFmtId="0" fontId="23" fillId="19" borderId="0" xfId="0" applyFont="1" applyFill="1"/>
    <xf numFmtId="44" fontId="1" fillId="0" borderId="0" xfId="0" applyNumberFormat="1" applyFont="1"/>
    <xf numFmtId="42" fontId="1" fillId="0" borderId="0" xfId="0" applyNumberFormat="1" applyFont="1"/>
    <xf numFmtId="0" fontId="24" fillId="0" borderId="9" xfId="0" applyFont="1" applyBorder="1"/>
    <xf numFmtId="0" fontId="25" fillId="0" borderId="0" xfId="0" applyFont="1"/>
    <xf numFmtId="43" fontId="1" fillId="0" borderId="0" xfId="0" applyNumberFormat="1" applyFont="1"/>
    <xf numFmtId="0" fontId="10" fillId="20" borderId="0" xfId="0" applyFont="1" applyFill="1"/>
    <xf numFmtId="0" fontId="10" fillId="21" borderId="0" xfId="0" applyFont="1" applyFill="1"/>
    <xf numFmtId="0" fontId="10" fillId="22" borderId="0" xfId="0" applyFont="1" applyFill="1"/>
    <xf numFmtId="0" fontId="10" fillId="13" borderId="0" xfId="0" applyFont="1" applyFill="1"/>
    <xf numFmtId="0" fontId="10" fillId="14" borderId="0" xfId="0" applyFont="1" applyFill="1"/>
    <xf numFmtId="0" fontId="10" fillId="23" borderId="0" xfId="0" applyFont="1" applyFill="1"/>
    <xf numFmtId="9" fontId="1" fillId="0" borderId="0" xfId="0" applyNumberFormat="1" applyFont="1"/>
  </cellStyleXfs>
  <cellXfs count="29">
    <xf numFmtId="0" fontId="0" fillId="0" borderId="0" xfId="0"/>
    <xf numFmtId="3" fontId="6" fillId="0" borderId="10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vertical="center" wrapText="1"/>
    </xf>
    <xf numFmtId="4" fontId="6" fillId="0" borderId="11" xfId="0" applyNumberFormat="1" applyFont="1" applyBorder="1" applyAlignment="1">
      <alignment vertical="center" wrapText="1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/>
    <xf numFmtId="4" fontId="5" fillId="0" borderId="0" xfId="0" applyNumberFormat="1" applyFont="1"/>
    <xf numFmtId="4" fontId="5" fillId="0" borderId="0" xfId="0" applyNumberFormat="1" applyFont="1" applyAlignment="1">
      <alignment horizontal="right"/>
    </xf>
    <xf numFmtId="4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 wrapText="1"/>
    </xf>
    <xf numFmtId="4" fontId="6" fillId="0" borderId="0" xfId="0" applyNumberFormat="1" applyFont="1" applyAlignment="1">
      <alignment horizontal="right" vertical="center"/>
    </xf>
    <xf numFmtId="4" fontId="7" fillId="0" borderId="13" xfId="0" applyNumberFormat="1" applyFont="1" applyBorder="1" applyAlignment="1">
      <alignment horizontal="right"/>
    </xf>
    <xf numFmtId="4" fontId="7" fillId="0" borderId="14" xfId="0" applyNumberFormat="1" applyFont="1" applyBorder="1"/>
    <xf numFmtId="3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24" borderId="11" xfId="0" applyNumberFormat="1" applyFont="1" applyFill="1" applyBorder="1" applyAlignment="1">
      <alignment horizontal="right" vertical="center" wrapText="1"/>
    </xf>
    <xf numFmtId="4" fontId="6" fillId="24" borderId="11" xfId="0" applyNumberFormat="1" applyFont="1" applyFill="1" applyBorder="1" applyAlignment="1">
      <alignment vertical="center"/>
    </xf>
    <xf numFmtId="4" fontId="6" fillId="24" borderId="11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topLeftCell="A1" workbookViewId="0">
      <selection pane="topLeft" activeCell="I5" sqref="I5"/>
    </sheetView>
  </sheetViews>
  <sheetFormatPr baseColWidth="8" defaultRowHeight="39"/>
  <cols>
    <col min="1" max="1" width="3.5703125" style="10" customWidth="1"/>
    <col min="2" max="2" width="76.7109375" style="10" customWidth="1"/>
    <col min="3" max="3" width="13.85546875" style="10" customWidth="1"/>
    <col min="4" max="4" width="13.140625" style="11" customWidth="1"/>
    <col min="5" max="5" width="15.42578125" style="11" bestFit="1" customWidth="1"/>
    <col min="6" max="6" width="13.140625" style="11" customWidth="1"/>
    <col min="7" max="257" width="9.140625" style="10" customWidth="1"/>
  </cols>
  <sheetData>
    <row ht="39.95" customHeight="1" r="1" s="2" customFormat="1">
      <c r="B1" s="22" t="s">
        <v>14</v>
      </c>
      <c r="C1" s="22"/>
      <c r="D1" s="22"/>
      <c r="E1" s="22"/>
      <c r="F1" s="22"/>
    </row>
    <row ht="39.95" customHeight="1" r="2" s="2" customFormat="1">
      <c r="B2" s="22" t="s">
        <v>12</v>
      </c>
      <c r="C2" s="22"/>
      <c r="D2" s="22"/>
      <c r="E2" s="22"/>
      <c r="F2" s="22"/>
    </row>
    <row ht="10.5" customHeight="1" r="3" s="2" customFormat="1">
      <c r="B3" s="26"/>
      <c r="C3" s="26"/>
      <c r="D3" s="26"/>
      <c r="E3" s="26"/>
      <c r="F3" s="26"/>
    </row>
    <row ht="39.95" customHeight="1" r="4" s="2" customFormat="1">
      <c r="B4" s="3"/>
      <c r="C4" s="8" t="s">
        <v>8</v>
      </c>
      <c r="D4" s="27" t="s">
        <v>18</v>
      </c>
      <c r="E4" s="27"/>
      <c r="F4" s="28"/>
    </row>
    <row ht="39.95" customHeight="1" r="5" s="2" customFormat="1">
      <c r="B5" s="4"/>
      <c r="C5" s="8" t="s">
        <v>6</v>
      </c>
      <c r="D5" s="12" t="s">
        <v>5</v>
      </c>
      <c r="E5" s="12" t="s">
        <v>13</v>
      </c>
      <c r="F5" s="13" t="s">
        <v>7</v>
      </c>
    </row>
    <row ht="39.95" customHeight="1" r="6" s="5" customFormat="1">
      <c r="A6" s="20">
        <v>1</v>
      </c>
      <c r="B6" s="6" t="s">
        <v>0</v>
      </c>
      <c r="C6" s="1">
        <v>12</v>
      </c>
      <c r="D6" s="23"/>
      <c r="E6" s="23"/>
      <c r="F6" s="16">
        <f>(E6*C6)+(D6*C6)</f>
        <v>0</v>
      </c>
      <c r="G6" s="7"/>
      <c r="H6" s="7"/>
      <c r="I6" s="7"/>
      <c r="J6" s="7"/>
    </row>
    <row ht="39.95" customHeight="1" r="7" s="2" customFormat="1">
      <c r="A7" s="21">
        <f>A6+1</f>
        <v>2</v>
      </c>
      <c r="B7" s="6" t="s">
        <v>4</v>
      </c>
      <c r="C7" s="1">
        <v>1250</v>
      </c>
      <c r="D7" s="23"/>
      <c r="E7" s="23"/>
      <c r="F7" s="16">
        <f>(E7*C7)+(D7*C7)</f>
        <v>0</v>
      </c>
      <c r="G7" s="17"/>
      <c r="H7" s="17"/>
      <c r="I7" s="17"/>
      <c r="J7" s="17"/>
    </row>
    <row ht="39.95" customHeight="1" r="8" s="2" customFormat="1">
      <c r="A8" s="21">
        <f>A7+1</f>
        <v>3</v>
      </c>
      <c r="B8" s="6" t="s">
        <v>20</v>
      </c>
      <c r="C8" s="1">
        <v>70000</v>
      </c>
      <c r="D8" s="24"/>
      <c r="E8" s="24"/>
      <c r="F8" s="15">
        <f>D8*C8</f>
        <v>0</v>
      </c>
    </row>
    <row ht="39.95" customHeight="1" r="9" s="2" customFormat="1">
      <c r="A9" s="21">
        <f>A8+1</f>
        <v>4</v>
      </c>
      <c r="B9" s="6" t="s">
        <v>21</v>
      </c>
      <c r="C9" s="1">
        <v>25000</v>
      </c>
      <c r="D9" s="24"/>
      <c r="E9" s="24"/>
      <c r="F9" s="15">
        <f>D9*C9</f>
        <v>0</v>
      </c>
    </row>
    <row ht="39.95" customHeight="1" r="10" s="2" customFormat="1">
      <c r="A10" s="21">
        <f>A9+1</f>
        <v>5</v>
      </c>
      <c r="B10" s="6" t="s">
        <v>1</v>
      </c>
      <c r="C10" s="1">
        <v>40</v>
      </c>
      <c r="D10" s="25"/>
      <c r="E10" s="25"/>
      <c r="F10" s="15">
        <f>D10*C10</f>
        <v>0</v>
      </c>
    </row>
    <row ht="39.95" customHeight="1" r="11" s="2" customFormat="1">
      <c r="A11" s="21">
        <f>A10+1</f>
        <v>6</v>
      </c>
      <c r="B11" s="6" t="s">
        <v>2</v>
      </c>
      <c r="C11" s="1">
        <v>8000</v>
      </c>
      <c r="D11" s="25"/>
      <c r="E11" s="25"/>
      <c r="F11" s="15">
        <f>D11*C11</f>
        <v>0</v>
      </c>
    </row>
    <row ht="39.95" customHeight="1" r="12" s="2" customFormat="1">
      <c r="A12" s="21">
        <f>A11+1</f>
        <v>7</v>
      </c>
      <c r="B12" s="6" t="s">
        <v>3</v>
      </c>
      <c r="C12" s="1">
        <v>10</v>
      </c>
      <c r="D12" s="25"/>
      <c r="E12" s="25"/>
      <c r="F12" s="15">
        <f>D12*C12</f>
        <v>0</v>
      </c>
    </row>
    <row ht="39.95" customHeight="1" r="13" s="2" customFormat="1">
      <c r="A13" s="21">
        <f>A12+1</f>
        <v>8</v>
      </c>
      <c r="B13" s="6" t="s">
        <v>22</v>
      </c>
      <c r="C13" s="1">
        <v>12000</v>
      </c>
      <c r="D13" s="24"/>
      <c r="E13" s="24"/>
      <c r="F13" s="15">
        <f>D13*C13</f>
        <v>0</v>
      </c>
    </row>
    <row ht="39.95" customHeight="1" r="14" s="9" customFormat="1">
      <c r="D14" s="14"/>
      <c r="E14" s="18" t="s">
        <v>9</v>
      </c>
      <c r="F14" s="19">
        <f>SUM(F6:F13)</f>
        <v>0</v>
      </c>
    </row>
    <row ht="39.95" customHeight="1" r="15">
      <c r="B15" s="10" t="s">
        <v>10</v>
      </c>
    </row>
    <row ht="39.95" customHeight="1" r="16">
      <c r="B16" s="10" t="s">
        <v>11</v>
      </c>
    </row>
  </sheetData>
  <mergeCells count="2">
    <mergeCell ref="B3:F3"/>
    <mergeCell ref="D4:F4"/>
  </mergeCell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topLeftCell="A1" workbookViewId="0">
      <selection pane="topLeft" activeCell="A1" sqref="A1"/>
    </sheetView>
  </sheetViews>
  <sheetFormatPr baseColWidth="8" defaultRowHeight="12"/>
  <sheetData>
</sheetData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topLeftCell="A1" workbookViewId="0">
      <selection pane="topLeft" activeCell="A1" sqref="A1"/>
    </sheetView>
  </sheetViews>
  <sheetFormatPr baseColWidth="8" defaultRowHeight="12"/>
  <sheetData>
</sheetData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